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Collaborative Filtering-20221015T094317Z-001\Collaborative Filtering\"/>
    </mc:Choice>
  </mc:AlternateContent>
  <bookViews>
    <workbookView xWindow="0" yWindow="0" windowWidth="22260" windowHeight="12645"/>
  </bookViews>
  <sheets>
    <sheet name="User-Based" sheetId="1" r:id="rId1"/>
    <sheet name="Item-Based" sheetId="2" r:id="rId2"/>
  </sheets>
  <definedNames>
    <definedName name="Amarpal" localSheetId="1">'Item-Based'!$B$4:$F$4</definedName>
    <definedName name="Amarpal">'User-Based'!$B$4:$F$4</definedName>
    <definedName name="Deepika" localSheetId="1">'Item-Based'!$B$5:$F$5</definedName>
    <definedName name="Deepika">'User-Based'!$B$5:$F$5</definedName>
    <definedName name="Ludo" localSheetId="1">'Item-Based'!$B$2:$B$6</definedName>
    <definedName name="Ludo">'User-Based'!$B$2:$B$6</definedName>
    <definedName name="Mirzapur2" localSheetId="1">'Item-Based'!$C$2:$C$6</definedName>
    <definedName name="Mirzapur2">'User-Based'!$C$2:$C$6</definedName>
    <definedName name="Navneet" localSheetId="1">'Item-Based'!$B$3:$F$3</definedName>
    <definedName name="Navneet">'User-Based'!$B$3:$F$3</definedName>
    <definedName name="OTT" localSheetId="1">'Item-Based'!$J$18</definedName>
    <definedName name="OTT">'User-Based'!$J$18</definedName>
    <definedName name="OTTs" localSheetId="1">'Item-Based'!$A$1:$G$1</definedName>
    <definedName name="OTTs">'User-Based'!$A$1:$G$1</definedName>
    <definedName name="Patal_Lok" localSheetId="1">'Item-Based'!$D$2:$D$6</definedName>
    <definedName name="Patal_Lok">'User-Based'!$D$2:$D$6</definedName>
    <definedName name="Person" localSheetId="1">'Item-Based'!$I$18</definedName>
    <definedName name="Person">'User-Based'!$I$18</definedName>
    <definedName name="Predicted_Rating" localSheetId="1">'Item-Based'!$K$18</definedName>
    <definedName name="Predicted_Rating">'User-Based'!$K$18</definedName>
    <definedName name="Ratings" localSheetId="1">'Item-Based'!$A$1:$G$6</definedName>
    <definedName name="Ratings">'User-Based'!$A$1:$G$6</definedName>
    <definedName name="Raushan" localSheetId="1">'Item-Based'!$B$6:$F$6</definedName>
    <definedName name="Raushan">'User-Based'!$B$6:$F$6</definedName>
    <definedName name="Satish" localSheetId="1">'Item-Based'!$B$2:$F$2</definedName>
    <definedName name="Satish">'User-Based'!$B$2:$F$2</definedName>
    <definedName name="Scam_1992" localSheetId="1">'Item-Based'!$E$2:$E$6</definedName>
    <definedName name="Scam_1992">'User-Based'!$E$2:$E$6</definedName>
    <definedName name="Special_Ops" localSheetId="1">'Item-Based'!$F$2:$F$6</definedName>
    <definedName name="Special_Ops">'User-Based'!$F$2:$F$6</definedName>
    <definedName name="Users" localSheetId="1">'Item-Based'!$A$1:$A$6</definedName>
    <definedName name="Users">'User-Based'!$A$1:$A$6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" i="2" l="1"/>
  <c r="E40" i="2"/>
  <c r="D40" i="2"/>
  <c r="C40" i="2"/>
  <c r="B40" i="2"/>
  <c r="F39" i="2"/>
  <c r="E39" i="2"/>
  <c r="D39" i="2"/>
  <c r="C39" i="2"/>
  <c r="B39" i="2"/>
  <c r="K38" i="2"/>
  <c r="F38" i="2"/>
  <c r="E38" i="2"/>
  <c r="D38" i="2"/>
  <c r="C38" i="2"/>
  <c r="B38" i="2"/>
  <c r="F37" i="2"/>
  <c r="E37" i="2"/>
  <c r="D37" i="2"/>
  <c r="C37" i="2"/>
  <c r="B37" i="2"/>
  <c r="F36" i="2"/>
  <c r="E36" i="2"/>
  <c r="D36" i="2"/>
  <c r="C36" i="2"/>
  <c r="B36" i="2"/>
  <c r="D22" i="2"/>
  <c r="D21" i="2"/>
  <c r="D20" i="2"/>
  <c r="D19" i="2"/>
  <c r="D18" i="2"/>
  <c r="A17" i="2"/>
  <c r="G6" i="2"/>
  <c r="G5" i="2"/>
  <c r="G4" i="2"/>
  <c r="G3" i="2"/>
  <c r="G2" i="2"/>
  <c r="K38" i="1"/>
  <c r="C36" i="1"/>
  <c r="D36" i="1"/>
  <c r="E36" i="1"/>
  <c r="F36" i="1"/>
  <c r="C37" i="1"/>
  <c r="D37" i="1"/>
  <c r="E37" i="1"/>
  <c r="F37" i="1"/>
  <c r="C38" i="1"/>
  <c r="D38" i="1"/>
  <c r="E38" i="1"/>
  <c r="F38" i="1"/>
  <c r="C39" i="1"/>
  <c r="D39" i="1"/>
  <c r="E39" i="1"/>
  <c r="F39" i="1"/>
  <c r="C40" i="1"/>
  <c r="D40" i="1"/>
  <c r="E40" i="1"/>
  <c r="F40" i="1"/>
  <c r="B37" i="1"/>
  <c r="B38" i="1"/>
  <c r="B39" i="1"/>
  <c r="B40" i="1"/>
  <c r="B36" i="1"/>
  <c r="D18" i="1"/>
  <c r="A17" i="1"/>
  <c r="D19" i="1"/>
  <c r="D20" i="1"/>
  <c r="D21" i="1"/>
  <c r="D22" i="1"/>
  <c r="B21" i="2"/>
  <c r="B19" i="2"/>
  <c r="K2" i="2"/>
  <c r="B22" i="2"/>
  <c r="B20" i="2"/>
  <c r="B18" i="2"/>
  <c r="B18" i="1"/>
  <c r="B20" i="1"/>
  <c r="B21" i="1"/>
  <c r="B22" i="1"/>
  <c r="B19" i="1"/>
  <c r="K2" i="1"/>
  <c r="E18" i="2" l="1"/>
  <c r="E20" i="2"/>
  <c r="E22" i="2"/>
  <c r="A9" i="2"/>
  <c r="E19" i="2"/>
  <c r="E21" i="2"/>
  <c r="E20" i="1"/>
  <c r="E19" i="1"/>
  <c r="E22" i="1"/>
  <c r="E21" i="1"/>
  <c r="E18" i="1"/>
  <c r="A9" i="1"/>
  <c r="C21" i="2" l="1"/>
  <c r="F21" i="2" s="1"/>
  <c r="G21" i="2" s="1"/>
  <c r="C19" i="2"/>
  <c r="F19" i="2" s="1"/>
  <c r="G19" i="2" s="1"/>
  <c r="C22" i="2"/>
  <c r="F22" i="2" s="1"/>
  <c r="G22" i="2" s="1"/>
  <c r="C20" i="2"/>
  <c r="F20" i="2" s="1"/>
  <c r="G20" i="2" s="1"/>
  <c r="C18" i="2"/>
  <c r="F18" i="2" s="1"/>
  <c r="C18" i="1"/>
  <c r="F18" i="1" s="1"/>
  <c r="C19" i="1"/>
  <c r="F19" i="1" s="1"/>
  <c r="G19" i="1" s="1"/>
  <c r="C22" i="1"/>
  <c r="F22" i="1" s="1"/>
  <c r="G22" i="1" s="1"/>
  <c r="C21" i="1"/>
  <c r="F21" i="1" s="1"/>
  <c r="G21" i="1" s="1"/>
  <c r="C20" i="1"/>
  <c r="F20" i="1" s="1"/>
  <c r="G20" i="1" s="1"/>
  <c r="F24" i="2" l="1"/>
  <c r="G18" i="2"/>
  <c r="G24" i="2" s="1"/>
  <c r="G18" i="1"/>
  <c r="G24" i="1" s="1"/>
  <c r="F24" i="1"/>
  <c r="K18" i="2" l="1"/>
  <c r="A27" i="2" s="1"/>
  <c r="K18" i="1"/>
  <c r="A27" i="1" s="1"/>
  <c r="G4" i="1" l="1"/>
  <c r="G5" i="1"/>
  <c r="G6" i="1"/>
  <c r="G3" i="1"/>
  <c r="G2" i="1" l="1"/>
</calcChain>
</file>

<file path=xl/sharedStrings.xml><?xml version="1.0" encoding="utf-8"?>
<sst xmlns="http://schemas.openxmlformats.org/spreadsheetml/2006/main" count="138" uniqueCount="28">
  <si>
    <t>Ludo</t>
  </si>
  <si>
    <t>Mirzapur2</t>
  </si>
  <si>
    <t>Patal Lok</t>
  </si>
  <si>
    <t>Scam 1992</t>
  </si>
  <si>
    <t>Special Ops</t>
  </si>
  <si>
    <t>Satish</t>
  </si>
  <si>
    <t>Navneet</t>
  </si>
  <si>
    <t>Amarpal</t>
  </si>
  <si>
    <t>Deepika</t>
  </si>
  <si>
    <t>Raushan</t>
  </si>
  <si>
    <t>Mean</t>
  </si>
  <si>
    <t>User1</t>
  </si>
  <si>
    <t>User2</t>
  </si>
  <si>
    <t>Similarity Coefficient</t>
  </si>
  <si>
    <t>Rating</t>
  </si>
  <si>
    <t>Adjustment</t>
  </si>
  <si>
    <t>Abs Correlation</t>
  </si>
  <si>
    <t>Product</t>
  </si>
  <si>
    <t>Person</t>
  </si>
  <si>
    <t>OTT</t>
  </si>
  <si>
    <t>Predicted Rating</t>
  </si>
  <si>
    <t>Prediction Matrix</t>
  </si>
  <si>
    <t>Deviation Matrix</t>
  </si>
  <si>
    <t>Total Predicted</t>
  </si>
  <si>
    <t>Predtion in Range</t>
  </si>
  <si>
    <t>Range</t>
  </si>
  <si>
    <t>Outside range</t>
  </si>
  <si>
    <t>Hit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</si>
</sst>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5" borderId="0" xfId="0" applyFill="1"/>
    <xf numFmtId="2" fontId="0" fillId="5" borderId="0" xfId="0" applyNumberFormat="1" applyFill="1"/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2" fontId="5" fillId="6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9" fontId="0" fillId="3" borderId="0" xfId="1" applyFont="1" applyFill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4" zoomScale="130" zoomScaleNormal="130" workbookViewId="0">
      <selection activeCell="J35" sqref="J35"/>
    </sheetView>
  </sheetViews>
  <sheetFormatPr defaultRowHeight="15" x14ac:dyDescent="0.25"/>
  <cols>
    <col min="1" max="1" width="9.85546875" bestFit="1" customWidth="1"/>
    <col min="3" max="3" width="11.140625" bestFit="1" customWidth="1"/>
    <col min="4" max="4" width="10.28515625" bestFit="1" customWidth="1"/>
    <col min="5" max="5" width="11.5703125" bestFit="1" customWidth="1"/>
    <col min="6" max="6" width="13.28515625" bestFit="1" customWidth="1"/>
    <col min="10" max="10" width="10.42578125" customWidth="1"/>
    <col min="11" max="11" width="22.28515625" bestFit="1" customWidth="1"/>
  </cols>
  <sheetData>
    <row r="1" spans="1:11" ht="16.5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10</v>
      </c>
      <c r="I1" s="4" t="s">
        <v>11</v>
      </c>
      <c r="J1" s="4" t="s">
        <v>12</v>
      </c>
      <c r="K1" s="4" t="s">
        <v>13</v>
      </c>
    </row>
    <row r="2" spans="1:11" ht="16.5" x14ac:dyDescent="0.25">
      <c r="A2" s="1" t="s">
        <v>5</v>
      </c>
      <c r="B2" s="2">
        <v>2.5</v>
      </c>
      <c r="C2" s="2">
        <v>3.5</v>
      </c>
      <c r="D2" s="2">
        <v>3</v>
      </c>
      <c r="E2" s="2">
        <v>3.5</v>
      </c>
      <c r="F2" s="2">
        <v>2.5</v>
      </c>
      <c r="G2" s="2">
        <f>AVERAGE(B2:F2)</f>
        <v>3</v>
      </c>
      <c r="I2" s="5" t="s">
        <v>8</v>
      </c>
      <c r="J2" s="5" t="s">
        <v>9</v>
      </c>
      <c r="K2" s="6">
        <f ca="1">CORREL(INDIRECT(I2),INDIRECT(J2))</f>
        <v>0.67419986246324204</v>
      </c>
    </row>
    <row r="3" spans="1:11" x14ac:dyDescent="0.25">
      <c r="A3" s="1" t="s">
        <v>6</v>
      </c>
      <c r="B3" s="2">
        <v>3</v>
      </c>
      <c r="C3" s="2">
        <v>3.5</v>
      </c>
      <c r="D3" s="2">
        <v>1.5</v>
      </c>
      <c r="E3" s="2">
        <v>5</v>
      </c>
      <c r="F3" s="2">
        <v>3.5</v>
      </c>
      <c r="G3" s="2">
        <f>AVERAGE(B3:F3)</f>
        <v>3.3</v>
      </c>
    </row>
    <row r="4" spans="1:11" x14ac:dyDescent="0.25">
      <c r="A4" s="1" t="s">
        <v>7</v>
      </c>
      <c r="B4" s="2">
        <v>2.5</v>
      </c>
      <c r="C4" s="2">
        <v>3</v>
      </c>
      <c r="D4" s="3"/>
      <c r="E4" s="2">
        <v>3.5</v>
      </c>
      <c r="F4" s="3"/>
      <c r="G4" s="2">
        <f t="shared" ref="G4:G6" si="0">AVERAGE(B4:F4)</f>
        <v>3</v>
      </c>
    </row>
    <row r="5" spans="1:11" x14ac:dyDescent="0.25">
      <c r="A5" s="1" t="s">
        <v>8</v>
      </c>
      <c r="B5" s="3"/>
      <c r="C5" s="2">
        <v>3.5</v>
      </c>
      <c r="D5" s="2">
        <v>3</v>
      </c>
      <c r="E5" s="2">
        <v>4</v>
      </c>
      <c r="F5" s="2">
        <v>2.5</v>
      </c>
      <c r="G5" s="2">
        <f t="shared" si="0"/>
        <v>3.25</v>
      </c>
    </row>
    <row r="6" spans="1:11" x14ac:dyDescent="0.25">
      <c r="A6" s="1" t="s">
        <v>9</v>
      </c>
      <c r="B6" s="2">
        <v>3</v>
      </c>
      <c r="C6" s="2">
        <v>4</v>
      </c>
      <c r="D6" s="2">
        <v>2</v>
      </c>
      <c r="E6" s="2">
        <v>3</v>
      </c>
      <c r="F6" s="2">
        <v>2</v>
      </c>
      <c r="G6" s="2">
        <f t="shared" si="0"/>
        <v>2.8</v>
      </c>
    </row>
    <row r="9" spans="1:11" ht="16.5" hidden="1" x14ac:dyDescent="0.25">
      <c r="A9" s="13">
        <f ca="1">K2</f>
        <v>0.67419986246324204</v>
      </c>
      <c r="B9" s="1" t="s">
        <v>5</v>
      </c>
      <c r="C9" s="1" t="s">
        <v>6</v>
      </c>
      <c r="D9" s="1" t="s">
        <v>7</v>
      </c>
      <c r="E9" s="1" t="s">
        <v>8</v>
      </c>
      <c r="F9" s="1" t="s">
        <v>9</v>
      </c>
    </row>
    <row r="10" spans="1:11" ht="16.5" hidden="1" x14ac:dyDescent="0.25">
      <c r="A10" s="1" t="s">
        <v>5</v>
      </c>
      <c r="B10" s="11">
        <f t="dataTable" ref="B10:F14" dt2D="1" dtr="1" r1="I2" r2="J2" ca="1"/>
        <v>1.0000000000000002</v>
      </c>
      <c r="C10" s="10">
        <v>0.39840953644479793</v>
      </c>
      <c r="D10" s="10">
        <v>0.8660254037844386</v>
      </c>
      <c r="E10" s="10">
        <v>0.94387980744853894</v>
      </c>
      <c r="F10" s="10">
        <v>0.597614304667197</v>
      </c>
    </row>
    <row r="11" spans="1:11" ht="16.5" hidden="1" x14ac:dyDescent="0.25">
      <c r="A11" s="1" t="s">
        <v>6</v>
      </c>
      <c r="B11" s="10">
        <v>0.39840953644479793</v>
      </c>
      <c r="C11" s="11">
        <v>1</v>
      </c>
      <c r="D11" s="10">
        <v>0.96076892283052273</v>
      </c>
      <c r="E11" s="10">
        <v>0.58430654746814314</v>
      </c>
      <c r="F11" s="10">
        <v>0.42857142857142855</v>
      </c>
    </row>
    <row r="12" spans="1:11" ht="16.5" hidden="1" x14ac:dyDescent="0.25">
      <c r="A12" s="1" t="s">
        <v>7</v>
      </c>
      <c r="B12" s="10">
        <v>0.8660254037844386</v>
      </c>
      <c r="C12" s="10">
        <v>0.96076892283052273</v>
      </c>
      <c r="D12" s="11">
        <v>1</v>
      </c>
      <c r="E12" s="10">
        <v>1</v>
      </c>
      <c r="F12" s="10">
        <v>0</v>
      </c>
    </row>
    <row r="13" spans="1:11" ht="16.5" hidden="1" x14ac:dyDescent="0.25">
      <c r="A13" s="1" t="s">
        <v>8</v>
      </c>
      <c r="B13" s="10">
        <v>0.94387980744853894</v>
      </c>
      <c r="C13" s="10">
        <v>0.58430654746814314</v>
      </c>
      <c r="D13" s="10">
        <v>1</v>
      </c>
      <c r="E13" s="11">
        <v>0.99999999999999978</v>
      </c>
      <c r="F13" s="10">
        <v>0.67419986246324204</v>
      </c>
    </row>
    <row r="14" spans="1:11" ht="16.5" hidden="1" x14ac:dyDescent="0.25">
      <c r="A14" s="1" t="s">
        <v>9</v>
      </c>
      <c r="B14" s="10">
        <v>0.597614304667197</v>
      </c>
      <c r="C14" s="10">
        <v>0.42857142857142855</v>
      </c>
      <c r="D14" s="10">
        <v>0</v>
      </c>
      <c r="E14" s="10">
        <v>0.67419986246324204</v>
      </c>
      <c r="F14" s="11">
        <v>1</v>
      </c>
    </row>
    <row r="17" spans="1:11" ht="33" x14ac:dyDescent="0.25">
      <c r="A17" s="14">
        <f>VLOOKUP(Person,Ratings,7,FALSE)</f>
        <v>3</v>
      </c>
      <c r="B17" s="8" t="s">
        <v>10</v>
      </c>
      <c r="C17" s="17" t="s">
        <v>13</v>
      </c>
      <c r="D17" s="8" t="s">
        <v>14</v>
      </c>
      <c r="E17" s="8" t="s">
        <v>15</v>
      </c>
      <c r="F17" s="8" t="s">
        <v>16</v>
      </c>
      <c r="G17" s="8" t="s">
        <v>17</v>
      </c>
      <c r="I17" s="4" t="s">
        <v>18</v>
      </c>
      <c r="J17" s="4" t="s">
        <v>19</v>
      </c>
      <c r="K17" s="4" t="s">
        <v>20</v>
      </c>
    </row>
    <row r="18" spans="1:11" ht="16.5" x14ac:dyDescent="0.25">
      <c r="A18" s="8" t="s">
        <v>5</v>
      </c>
      <c r="B18" s="9">
        <f ca="1">AVERAGE(INDIRECT(A18))</f>
        <v>3</v>
      </c>
      <c r="C18" s="10">
        <f ca="1">INDEX($A$9:$F$14,MATCH(A18,$A$9:$F$9,0),MATCH($I$18,$A$9:$A$14,0))</f>
        <v>0.8660254037844386</v>
      </c>
      <c r="D18" s="9">
        <f>INDEX($A$1:$G$6,MATCH(A18,$A$1:$A$6,0),MATCH($J$18,$A$1:$G$1,0))</f>
        <v>3.5</v>
      </c>
      <c r="E18" s="9">
        <f ca="1">IF(D18&gt;1,D18-B18,0)</f>
        <v>0.5</v>
      </c>
      <c r="F18" s="10">
        <f ca="1">IF(AND(A18&lt;&gt;Person,C18&gt;0),C18,0)</f>
        <v>0.8660254037844386</v>
      </c>
      <c r="G18" s="10">
        <f ca="1">E18*F18</f>
        <v>0.4330127018922193</v>
      </c>
      <c r="I18" s="5" t="s">
        <v>7</v>
      </c>
      <c r="J18" s="5" t="s">
        <v>3</v>
      </c>
      <c r="K18" s="6">
        <f ca="1">A17+(G24/F24)</f>
        <v>3.996294581529249</v>
      </c>
    </row>
    <row r="19" spans="1:11" ht="16.5" x14ac:dyDescent="0.25">
      <c r="A19" s="8" t="s">
        <v>6</v>
      </c>
      <c r="B19" s="9">
        <f t="shared" ref="B19:B22" ca="1" si="1">AVERAGE(INDIRECT(A19))</f>
        <v>3.3</v>
      </c>
      <c r="C19" s="10">
        <f t="shared" ref="C19:C22" ca="1" si="2">INDEX($A$9:$F$14,MATCH(A19,$A$9:$F$9,0),MATCH($I$18,$A$9:$A$14,0))</f>
        <v>0.96076892283052273</v>
      </c>
      <c r="D19" s="9">
        <f t="shared" ref="D19:D22" si="3">INDEX($A$1:$G$6,MATCH(A19,$A$1:$A$6,0),MATCH($J$18,$A$1:$G$1,0))</f>
        <v>5</v>
      </c>
      <c r="E19" s="9">
        <f t="shared" ref="E19:E22" ca="1" si="4">IF(D19&gt;1,D19-B19,0)</f>
        <v>1.7000000000000002</v>
      </c>
      <c r="F19" s="10">
        <f ca="1">IF(AND(A19&lt;&gt;Person,C19&gt;0),C19,0)</f>
        <v>0.96076892283052273</v>
      </c>
      <c r="G19" s="10">
        <f t="shared" ref="G19:G22" ca="1" si="5">E19*F19</f>
        <v>1.6333071688118888</v>
      </c>
    </row>
    <row r="20" spans="1:11" ht="16.5" x14ac:dyDescent="0.25">
      <c r="A20" s="8" t="s">
        <v>7</v>
      </c>
      <c r="B20" s="9">
        <f t="shared" ca="1" si="1"/>
        <v>3</v>
      </c>
      <c r="C20" s="10">
        <f t="shared" ca="1" si="2"/>
        <v>1</v>
      </c>
      <c r="D20" s="9">
        <f t="shared" si="3"/>
        <v>3.5</v>
      </c>
      <c r="E20" s="9">
        <f ca="1">IF(D20&gt;1,D20-B20,0)</f>
        <v>0.5</v>
      </c>
      <c r="F20" s="10">
        <f ca="1">IF(AND(A20&lt;&gt;Person,C20&gt;0),C20,0)</f>
        <v>0</v>
      </c>
      <c r="G20" s="10">
        <f t="shared" ca="1" si="5"/>
        <v>0</v>
      </c>
    </row>
    <row r="21" spans="1:11" ht="16.5" x14ac:dyDescent="0.25">
      <c r="A21" s="8" t="s">
        <v>8</v>
      </c>
      <c r="B21" s="9">
        <f t="shared" ca="1" si="1"/>
        <v>3.25</v>
      </c>
      <c r="C21" s="10">
        <f t="shared" ca="1" si="2"/>
        <v>1</v>
      </c>
      <c r="D21" s="9">
        <f t="shared" si="3"/>
        <v>4</v>
      </c>
      <c r="E21" s="9">
        <f t="shared" ca="1" si="4"/>
        <v>0.75</v>
      </c>
      <c r="F21" s="10">
        <f ca="1">IF(AND(A21&lt;&gt;Person,C21&gt;0),C21,0)</f>
        <v>1</v>
      </c>
      <c r="G21" s="10">
        <f t="shared" ca="1" si="5"/>
        <v>0.75</v>
      </c>
    </row>
    <row r="22" spans="1:11" ht="16.5" x14ac:dyDescent="0.25">
      <c r="A22" s="8" t="s">
        <v>9</v>
      </c>
      <c r="B22" s="9">
        <f t="shared" ca="1" si="1"/>
        <v>2.8</v>
      </c>
      <c r="C22" s="10">
        <f t="shared" ca="1" si="2"/>
        <v>0</v>
      </c>
      <c r="D22" s="9">
        <f t="shared" si="3"/>
        <v>3</v>
      </c>
      <c r="E22" s="9">
        <f t="shared" ca="1" si="4"/>
        <v>0.20000000000000018</v>
      </c>
      <c r="F22" s="10">
        <f ca="1">IF(AND(A22&lt;&gt;Person,C22&gt;0),C22,0)</f>
        <v>0</v>
      </c>
      <c r="G22" s="10">
        <f t="shared" ca="1" si="5"/>
        <v>0</v>
      </c>
    </row>
    <row r="24" spans="1:11" x14ac:dyDescent="0.25">
      <c r="F24" s="16">
        <f ca="1">SUM(F18:F22)</f>
        <v>2.8267943266149613</v>
      </c>
      <c r="G24" s="15">
        <f ca="1">SUM(G18:G22)</f>
        <v>2.8163198707041079</v>
      </c>
    </row>
    <row r="26" spans="1:11" ht="16.5" hidden="1" x14ac:dyDescent="0.25">
      <c r="C26" s="18" t="s">
        <v>21</v>
      </c>
    </row>
    <row r="27" spans="1:11" ht="16.5" hidden="1" x14ac:dyDescent="0.25">
      <c r="A27" s="18">
        <f ca="1">Predicted_Rating</f>
        <v>3.996294581529249</v>
      </c>
      <c r="B27" s="18" t="s">
        <v>0</v>
      </c>
      <c r="C27" s="18" t="s">
        <v>1</v>
      </c>
      <c r="D27" s="18" t="s">
        <v>2</v>
      </c>
      <c r="E27" s="18" t="s">
        <v>3</v>
      </c>
      <c r="F27" s="18" t="s">
        <v>4</v>
      </c>
    </row>
    <row r="28" spans="1:11" ht="16.5" hidden="1" x14ac:dyDescent="0.25">
      <c r="A28" s="18" t="s">
        <v>5</v>
      </c>
      <c r="B28" s="10">
        <f t="dataTable" ref="B28:F32" dt2D="1" dtr="1" r1="J18" r2="I18" ca="1"/>
        <v>2.8456793832579832</v>
      </c>
      <c r="C28" s="10">
        <v>3.3680738199309097</v>
      </c>
      <c r="D28" s="10">
        <v>2.4899377231222415</v>
      </c>
      <c r="E28" s="10">
        <v>3.690588248747348</v>
      </c>
      <c r="F28" s="10">
        <v>2.6057208249415185</v>
      </c>
    </row>
    <row r="29" spans="1:11" ht="16.5" hidden="1" x14ac:dyDescent="0.25">
      <c r="A29" s="18" t="s">
        <v>6</v>
      </c>
      <c r="B29" s="10">
        <v>3.0496370933330943</v>
      </c>
      <c r="C29" s="10">
        <v>3.6623721200634254</v>
      </c>
      <c r="D29" s="10">
        <v>3.0938776782689521</v>
      </c>
      <c r="E29" s="10">
        <v>3.8073797604622688</v>
      </c>
      <c r="F29" s="10">
        <v>2.8867333478722585</v>
      </c>
    </row>
    <row r="30" spans="1:11" ht="16.5" hidden="1" x14ac:dyDescent="0.25">
      <c r="A30" s="18" t="s">
        <v>7</v>
      </c>
      <c r="B30" s="10">
        <v>2.7448546673697862</v>
      </c>
      <c r="C30" s="10">
        <v>3.3095968030706788</v>
      </c>
      <c r="D30" s="10">
        <v>2.2997778287374659</v>
      </c>
      <c r="E30" s="10">
        <v>3.996294581529249</v>
      </c>
      <c r="F30" s="10">
        <v>2.6494761192928205</v>
      </c>
    </row>
    <row r="31" spans="1:11" ht="16.5" hidden="1" x14ac:dyDescent="0.25">
      <c r="A31" s="18" t="s">
        <v>8</v>
      </c>
      <c r="B31" s="10">
        <v>2.9338632735871673</v>
      </c>
      <c r="C31" s="10">
        <v>3.6864998327145724</v>
      </c>
      <c r="D31" s="10">
        <v>2.75314810038277</v>
      </c>
      <c r="E31" s="10">
        <v>3.9057925447952333</v>
      </c>
      <c r="F31" s="10">
        <v>2.9706962485202579</v>
      </c>
    </row>
    <row r="32" spans="1:11" ht="16.5" hidden="1" x14ac:dyDescent="0.25">
      <c r="A32" s="18" t="s">
        <v>9</v>
      </c>
      <c r="B32" s="10">
        <v>2.5486578444410908</v>
      </c>
      <c r="C32" s="10">
        <v>3.1252623434718072</v>
      </c>
      <c r="D32" s="10">
        <v>2.2471968361644539</v>
      </c>
      <c r="E32" s="10">
        <v>3.7015769609126044</v>
      </c>
      <c r="F32" s="10">
        <v>2.3773060150100429</v>
      </c>
    </row>
    <row r="34" spans="1:11" ht="16.5" x14ac:dyDescent="0.25">
      <c r="C34" s="20" t="s">
        <v>22</v>
      </c>
    </row>
    <row r="35" spans="1:11" ht="16.5" x14ac:dyDescent="0.25">
      <c r="A35" s="7"/>
      <c r="B35" s="18" t="s">
        <v>0</v>
      </c>
      <c r="C35" s="18" t="s">
        <v>1</v>
      </c>
      <c r="D35" s="18" t="s">
        <v>2</v>
      </c>
      <c r="E35" s="18" t="s">
        <v>3</v>
      </c>
      <c r="F35" s="18" t="s">
        <v>4</v>
      </c>
    </row>
    <row r="36" spans="1:11" ht="16.5" x14ac:dyDescent="0.25">
      <c r="A36" s="18" t="s">
        <v>5</v>
      </c>
      <c r="B36" s="12">
        <f>B28-B2</f>
        <v>0.3456793832579832</v>
      </c>
      <c r="C36" s="12">
        <f t="shared" ref="C36:F36" si="6">C28-C2</f>
        <v>-0.13192618006909029</v>
      </c>
      <c r="D36" s="19">
        <f t="shared" si="6"/>
        <v>-0.51006227687775851</v>
      </c>
      <c r="E36" s="12">
        <f t="shared" si="6"/>
        <v>0.19058824874734803</v>
      </c>
      <c r="F36" s="12">
        <f t="shared" si="6"/>
        <v>0.10572082494151847</v>
      </c>
      <c r="H36" s="20" t="s">
        <v>25</v>
      </c>
      <c r="I36" s="20">
        <v>0.5</v>
      </c>
      <c r="J36" s="20"/>
      <c r="K36" s="20"/>
    </row>
    <row r="37" spans="1:11" ht="49.5" x14ac:dyDescent="0.25">
      <c r="A37" s="18" t="s">
        <v>6</v>
      </c>
      <c r="B37" s="12">
        <f t="shared" ref="B37:F40" si="7">B29-B3</f>
        <v>4.9637093333094295E-2</v>
      </c>
      <c r="C37" s="12">
        <f t="shared" si="7"/>
        <v>0.16237212006342538</v>
      </c>
      <c r="D37" s="19">
        <f t="shared" si="7"/>
        <v>1.5938776782689521</v>
      </c>
      <c r="E37" s="19">
        <f t="shared" si="7"/>
        <v>-1.1926202395377312</v>
      </c>
      <c r="F37" s="19">
        <f t="shared" si="7"/>
        <v>-0.61326665212774145</v>
      </c>
      <c r="H37" s="22" t="s">
        <v>23</v>
      </c>
      <c r="I37" s="22" t="s">
        <v>24</v>
      </c>
      <c r="J37" s="22" t="s">
        <v>26</v>
      </c>
      <c r="K37" s="20" t="s">
        <v>27</v>
      </c>
    </row>
    <row r="38" spans="1:11" ht="16.5" x14ac:dyDescent="0.25">
      <c r="A38" s="18" t="s">
        <v>7</v>
      </c>
      <c r="B38" s="12">
        <f t="shared" si="7"/>
        <v>0.24485466736978623</v>
      </c>
      <c r="C38" s="12">
        <f t="shared" si="7"/>
        <v>0.30959680307067883</v>
      </c>
      <c r="D38" s="6">
        <f t="shared" si="7"/>
        <v>2.2997778287374659</v>
      </c>
      <c r="E38" s="12">
        <f t="shared" si="7"/>
        <v>0.49629458152924899</v>
      </c>
      <c r="F38" s="6">
        <f t="shared" si="7"/>
        <v>2.6494761192928205</v>
      </c>
      <c r="H38" s="20">
        <v>22</v>
      </c>
      <c r="I38" s="20">
        <v>16</v>
      </c>
      <c r="J38" s="20">
        <v>6</v>
      </c>
      <c r="K38" s="20">
        <f>I38/H38</f>
        <v>0.72727272727272729</v>
      </c>
    </row>
    <row r="39" spans="1:11" ht="16.5" x14ac:dyDescent="0.25">
      <c r="A39" s="18" t="s">
        <v>8</v>
      </c>
      <c r="B39" s="6">
        <f t="shared" si="7"/>
        <v>2.9338632735871673</v>
      </c>
      <c r="C39" s="12">
        <f t="shared" si="7"/>
        <v>0.18649983271457238</v>
      </c>
      <c r="D39" s="12">
        <f t="shared" si="7"/>
        <v>-0.24685189961722998</v>
      </c>
      <c r="E39" s="12">
        <f t="shared" si="7"/>
        <v>-9.4207455204766699E-2</v>
      </c>
      <c r="F39" s="12">
        <f t="shared" si="7"/>
        <v>0.47069624852025793</v>
      </c>
    </row>
    <row r="40" spans="1:11" ht="16.5" x14ac:dyDescent="0.25">
      <c r="A40" s="18" t="s">
        <v>9</v>
      </c>
      <c r="B40" s="12">
        <f t="shared" si="7"/>
        <v>-0.45134215555890922</v>
      </c>
      <c r="C40" s="19">
        <f t="shared" si="7"/>
        <v>-0.8747376565281928</v>
      </c>
      <c r="D40" s="12">
        <f t="shared" si="7"/>
        <v>0.24719683616445387</v>
      </c>
      <c r="E40" s="19">
        <f t="shared" si="7"/>
        <v>0.70157696091260435</v>
      </c>
      <c r="F40" s="12">
        <f t="shared" si="7"/>
        <v>0.37730601501004291</v>
      </c>
    </row>
  </sheetData>
  <dataValidations count="3">
    <dataValidation type="list" allowBlank="1" showInputMessage="1" showErrorMessage="1" sqref="J2 I18">
      <formula1>$A$2:$A$6</formula1>
    </dataValidation>
    <dataValidation type="list" allowBlank="1" showInputMessage="1" showErrorMessage="1" sqref="I2">
      <formula1>$A$2:$A$6</formula1>
    </dataValidation>
    <dataValidation type="list" allowBlank="1" showInputMessage="1" showErrorMessage="1" sqref="J18">
      <formula1>$B$1:$F$1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zoomScale="130" zoomScaleNormal="130" workbookViewId="0">
      <selection activeCell="I24" sqref="I24"/>
    </sheetView>
  </sheetViews>
  <sheetFormatPr defaultRowHeight="15" x14ac:dyDescent="0.25"/>
  <cols>
    <col min="1" max="1" width="9.85546875" bestFit="1" customWidth="1"/>
    <col min="3" max="3" width="11.140625" bestFit="1" customWidth="1"/>
    <col min="4" max="4" width="10.28515625" bestFit="1" customWidth="1"/>
    <col min="5" max="5" width="11.5703125" bestFit="1" customWidth="1"/>
    <col min="6" max="6" width="13.28515625" bestFit="1" customWidth="1"/>
    <col min="10" max="10" width="10.42578125" customWidth="1"/>
    <col min="11" max="11" width="22.28515625" bestFit="1" customWidth="1"/>
  </cols>
  <sheetData>
    <row r="1" spans="1:11" ht="16.5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10</v>
      </c>
      <c r="I1" s="4" t="s">
        <v>11</v>
      </c>
      <c r="J1" s="4" t="s">
        <v>12</v>
      </c>
      <c r="K1" s="4" t="s">
        <v>13</v>
      </c>
    </row>
    <row r="2" spans="1:11" ht="16.5" x14ac:dyDescent="0.25">
      <c r="A2" s="1" t="s">
        <v>5</v>
      </c>
      <c r="B2" s="2">
        <v>2.5</v>
      </c>
      <c r="C2" s="2">
        <v>3.5</v>
      </c>
      <c r="D2" s="2">
        <v>3</v>
      </c>
      <c r="E2" s="2">
        <v>3.5</v>
      </c>
      <c r="F2" s="2">
        <v>2.5</v>
      </c>
      <c r="G2" s="2">
        <f>AVERAGE(B2:F2)</f>
        <v>3</v>
      </c>
      <c r="I2" s="5" t="s">
        <v>8</v>
      </c>
      <c r="J2" s="5" t="s">
        <v>9</v>
      </c>
      <c r="K2" s="6">
        <f ca="1">CORREL(INDIRECT(I2),INDIRECT(J2))</f>
        <v>0.67419986246324204</v>
      </c>
    </row>
    <row r="3" spans="1:11" x14ac:dyDescent="0.25">
      <c r="A3" s="1" t="s">
        <v>6</v>
      </c>
      <c r="B3" s="2">
        <v>3</v>
      </c>
      <c r="C3" s="2">
        <v>3.5</v>
      </c>
      <c r="D3" s="2">
        <v>1.5</v>
      </c>
      <c r="E3" s="2">
        <v>5</v>
      </c>
      <c r="F3" s="2">
        <v>3.5</v>
      </c>
      <c r="G3" s="2">
        <f>AVERAGE(B3:F3)</f>
        <v>3.3</v>
      </c>
    </row>
    <row r="4" spans="1:11" x14ac:dyDescent="0.25">
      <c r="A4" s="1" t="s">
        <v>7</v>
      </c>
      <c r="B4" s="2">
        <v>2.5</v>
      </c>
      <c r="C4" s="2">
        <v>3</v>
      </c>
      <c r="D4" s="3"/>
      <c r="E4" s="2">
        <v>3.5</v>
      </c>
      <c r="F4" s="3"/>
      <c r="G4" s="2">
        <f t="shared" ref="G4:G6" si="0">AVERAGE(B4:F4)</f>
        <v>3</v>
      </c>
    </row>
    <row r="5" spans="1:11" x14ac:dyDescent="0.25">
      <c r="A5" s="1" t="s">
        <v>8</v>
      </c>
      <c r="B5" s="3"/>
      <c r="C5" s="2">
        <v>3.5</v>
      </c>
      <c r="D5" s="2">
        <v>3</v>
      </c>
      <c r="E5" s="2">
        <v>4</v>
      </c>
      <c r="F5" s="2">
        <v>2.5</v>
      </c>
      <c r="G5" s="2">
        <f t="shared" si="0"/>
        <v>3.25</v>
      </c>
    </row>
    <row r="6" spans="1:11" x14ac:dyDescent="0.25">
      <c r="A6" s="1" t="s">
        <v>9</v>
      </c>
      <c r="B6" s="2">
        <v>3</v>
      </c>
      <c r="C6" s="2">
        <v>4</v>
      </c>
      <c r="D6" s="2">
        <v>2</v>
      </c>
      <c r="E6" s="2">
        <v>3</v>
      </c>
      <c r="F6" s="2">
        <v>2</v>
      </c>
      <c r="G6" s="2">
        <f t="shared" si="0"/>
        <v>2.8</v>
      </c>
    </row>
    <row r="9" spans="1:11" ht="16.5" hidden="1" x14ac:dyDescent="0.25">
      <c r="A9" s="13">
        <f ca="1">K2</f>
        <v>0.67419986246324204</v>
      </c>
      <c r="B9" s="1" t="s">
        <v>5</v>
      </c>
      <c r="C9" s="1" t="s">
        <v>6</v>
      </c>
      <c r="D9" s="1" t="s">
        <v>7</v>
      </c>
      <c r="E9" s="1" t="s">
        <v>8</v>
      </c>
      <c r="F9" s="1" t="s">
        <v>9</v>
      </c>
    </row>
    <row r="10" spans="1:11" ht="16.5" hidden="1" x14ac:dyDescent="0.25">
      <c r="A10" s="1" t="s">
        <v>5</v>
      </c>
      <c r="B10" s="11">
        <f t="dataTable" ref="B10:F14" dt2D="1" dtr="1" r1="I2" r2="J2" ca="1"/>
        <v>1.0000000000000002</v>
      </c>
      <c r="C10" s="10">
        <v>0.39840953644479793</v>
      </c>
      <c r="D10" s="10">
        <v>0.8660254037844386</v>
      </c>
      <c r="E10" s="10">
        <v>0.94387980744853894</v>
      </c>
      <c r="F10" s="10">
        <v>0.597614304667197</v>
      </c>
    </row>
    <row r="11" spans="1:11" ht="16.5" hidden="1" x14ac:dyDescent="0.25">
      <c r="A11" s="1" t="s">
        <v>6</v>
      </c>
      <c r="B11" s="10">
        <v>0.39840953644479793</v>
      </c>
      <c r="C11" s="11">
        <v>1</v>
      </c>
      <c r="D11" s="10">
        <v>0.96076892283052273</v>
      </c>
      <c r="E11" s="10">
        <v>0.58430654746814314</v>
      </c>
      <c r="F11" s="10">
        <v>0.42857142857142855</v>
      </c>
    </row>
    <row r="12" spans="1:11" ht="16.5" hidden="1" x14ac:dyDescent="0.25">
      <c r="A12" s="1" t="s">
        <v>7</v>
      </c>
      <c r="B12" s="10">
        <v>0.8660254037844386</v>
      </c>
      <c r="C12" s="10">
        <v>0.96076892283052273</v>
      </c>
      <c r="D12" s="11">
        <v>1</v>
      </c>
      <c r="E12" s="10">
        <v>1</v>
      </c>
      <c r="F12" s="10">
        <v>0</v>
      </c>
    </row>
    <row r="13" spans="1:11" ht="16.5" hidden="1" x14ac:dyDescent="0.25">
      <c r="A13" s="1" t="s">
        <v>8</v>
      </c>
      <c r="B13" s="10">
        <v>0.94387980744853894</v>
      </c>
      <c r="C13" s="10">
        <v>0.58430654746814314</v>
      </c>
      <c r="D13" s="10">
        <v>1</v>
      </c>
      <c r="E13" s="11">
        <v>0.99999999999999978</v>
      </c>
      <c r="F13" s="10">
        <v>0.67419986246324204</v>
      </c>
    </row>
    <row r="14" spans="1:11" ht="16.5" hidden="1" x14ac:dyDescent="0.25">
      <c r="A14" s="1" t="s">
        <v>9</v>
      </c>
      <c r="B14" s="10">
        <v>0.597614304667197</v>
      </c>
      <c r="C14" s="10">
        <v>0.42857142857142855</v>
      </c>
      <c r="D14" s="10">
        <v>0</v>
      </c>
      <c r="E14" s="10">
        <v>0.67419986246324204</v>
      </c>
      <c r="F14" s="11">
        <v>1</v>
      </c>
    </row>
    <row r="17" spans="1:11" ht="33" x14ac:dyDescent="0.25">
      <c r="A17" s="14">
        <f>VLOOKUP(Person,Ratings,7,FALSE)</f>
        <v>3</v>
      </c>
      <c r="B17" s="8" t="s">
        <v>10</v>
      </c>
      <c r="C17" s="17" t="s">
        <v>13</v>
      </c>
      <c r="D17" s="8" t="s">
        <v>14</v>
      </c>
      <c r="E17" s="8" t="s">
        <v>15</v>
      </c>
      <c r="F17" s="8" t="s">
        <v>16</v>
      </c>
      <c r="G17" s="8" t="s">
        <v>17</v>
      </c>
      <c r="I17" s="4" t="s">
        <v>18</v>
      </c>
      <c r="J17" s="4" t="s">
        <v>19</v>
      </c>
      <c r="K17" s="4" t="s">
        <v>20</v>
      </c>
    </row>
    <row r="18" spans="1:11" ht="16.5" x14ac:dyDescent="0.25">
      <c r="A18" s="8" t="s">
        <v>5</v>
      </c>
      <c r="B18" s="9">
        <f ca="1">AVERAGE(INDIRECT(A18))</f>
        <v>3</v>
      </c>
      <c r="C18" s="10">
        <f ca="1">INDEX($A$9:$F$14,MATCH(A18,$A$9:$F$9,0),MATCH($I$18,$A$9:$A$14,0))</f>
        <v>0.8660254037844386</v>
      </c>
      <c r="D18" s="9">
        <f>INDEX($A$1:$G$6,MATCH(A18,$A$1:$A$6,0),MATCH($J$18,$A$1:$G$1,0))</f>
        <v>3.5</v>
      </c>
      <c r="E18" s="9">
        <f ca="1">IF(D18&gt;1,D18-B18,0)</f>
        <v>0.5</v>
      </c>
      <c r="F18" s="10">
        <f ca="1">IF(AND(A18&lt;&gt;Person,C18&gt;0),C18,0)</f>
        <v>0.8660254037844386</v>
      </c>
      <c r="G18" s="10">
        <f ca="1">E18*F18</f>
        <v>0.4330127018922193</v>
      </c>
      <c r="I18" s="5" t="s">
        <v>7</v>
      </c>
      <c r="J18" s="5" t="s">
        <v>3</v>
      </c>
      <c r="K18" s="6">
        <f ca="1">A17+(G24/F24)</f>
        <v>3.996294581529249</v>
      </c>
    </row>
    <row r="19" spans="1:11" ht="16.5" x14ac:dyDescent="0.25">
      <c r="A19" s="8" t="s">
        <v>6</v>
      </c>
      <c r="B19" s="9">
        <f t="shared" ref="B19:B22" ca="1" si="1">AVERAGE(INDIRECT(A19))</f>
        <v>3.3</v>
      </c>
      <c r="C19" s="10">
        <f t="shared" ref="C19:C22" ca="1" si="2">INDEX($A$9:$F$14,MATCH(A19,$A$9:$F$9,0),MATCH($I$18,$A$9:$A$14,0))</f>
        <v>0.96076892283052273</v>
      </c>
      <c r="D19" s="9">
        <f t="shared" ref="D19:D22" si="3">INDEX($A$1:$G$6,MATCH(A19,$A$1:$A$6,0),MATCH($J$18,$A$1:$G$1,0))</f>
        <v>5</v>
      </c>
      <c r="E19" s="9">
        <f t="shared" ref="E19:E22" ca="1" si="4">IF(D19&gt;1,D19-B19,0)</f>
        <v>1.7000000000000002</v>
      </c>
      <c r="F19" s="10">
        <f ca="1">IF(AND(A19&lt;&gt;Person,C19&gt;0),C19,0)</f>
        <v>0.96076892283052273</v>
      </c>
      <c r="G19" s="10">
        <f t="shared" ref="G19:G22" ca="1" si="5">E19*F19</f>
        <v>1.6333071688118888</v>
      </c>
    </row>
    <row r="20" spans="1:11" ht="16.5" x14ac:dyDescent="0.25">
      <c r="A20" s="8" t="s">
        <v>7</v>
      </c>
      <c r="B20" s="9">
        <f t="shared" ca="1" si="1"/>
        <v>3</v>
      </c>
      <c r="C20" s="10">
        <f t="shared" ca="1" si="2"/>
        <v>1</v>
      </c>
      <c r="D20" s="9">
        <f t="shared" si="3"/>
        <v>3.5</v>
      </c>
      <c r="E20" s="9">
        <f ca="1">IF(D20&gt;1,D20-B20,0)</f>
        <v>0.5</v>
      </c>
      <c r="F20" s="10">
        <f ca="1">IF(AND(A20&lt;&gt;Person,C20&gt;0),C20,0)</f>
        <v>0</v>
      </c>
      <c r="G20" s="10">
        <f t="shared" ca="1" si="5"/>
        <v>0</v>
      </c>
    </row>
    <row r="21" spans="1:11" ht="16.5" x14ac:dyDescent="0.25">
      <c r="A21" s="8" t="s">
        <v>8</v>
      </c>
      <c r="B21" s="9">
        <f t="shared" ca="1" si="1"/>
        <v>3.25</v>
      </c>
      <c r="C21" s="10">
        <f t="shared" ca="1" si="2"/>
        <v>1</v>
      </c>
      <c r="D21" s="9">
        <f t="shared" si="3"/>
        <v>4</v>
      </c>
      <c r="E21" s="9">
        <f t="shared" ca="1" si="4"/>
        <v>0.75</v>
      </c>
      <c r="F21" s="10">
        <f ca="1">IF(AND(A21&lt;&gt;Person,C21&gt;0),C21,0)</f>
        <v>1</v>
      </c>
      <c r="G21" s="10">
        <f t="shared" ca="1" si="5"/>
        <v>0.75</v>
      </c>
    </row>
    <row r="22" spans="1:11" ht="16.5" x14ac:dyDescent="0.25">
      <c r="A22" s="8" t="s">
        <v>9</v>
      </c>
      <c r="B22" s="9">
        <f t="shared" ca="1" si="1"/>
        <v>2.8</v>
      </c>
      <c r="C22" s="10">
        <f t="shared" ca="1" si="2"/>
        <v>0</v>
      </c>
      <c r="D22" s="9">
        <f t="shared" si="3"/>
        <v>3</v>
      </c>
      <c r="E22" s="9">
        <f t="shared" ca="1" si="4"/>
        <v>0.20000000000000018</v>
      </c>
      <c r="F22" s="10">
        <f ca="1">IF(AND(A22&lt;&gt;Person,C22&gt;0),C22,0)</f>
        <v>0</v>
      </c>
      <c r="G22" s="10">
        <f t="shared" ca="1" si="5"/>
        <v>0</v>
      </c>
    </row>
    <row r="24" spans="1:11" x14ac:dyDescent="0.25">
      <c r="F24" s="16">
        <f ca="1">SUM(F18:F22)</f>
        <v>2.8267943266149613</v>
      </c>
      <c r="G24" s="15">
        <f ca="1">SUM(G18:G22)</f>
        <v>2.8163198707041079</v>
      </c>
    </row>
    <row r="26" spans="1:11" ht="16.5" hidden="1" x14ac:dyDescent="0.25">
      <c r="C26" s="18" t="s">
        <v>21</v>
      </c>
    </row>
    <row r="27" spans="1:11" ht="16.5" hidden="1" x14ac:dyDescent="0.25">
      <c r="A27" s="18">
        <f ca="1">Predicted_Rating</f>
        <v>3.996294581529249</v>
      </c>
      <c r="B27" s="18" t="s">
        <v>0</v>
      </c>
      <c r="C27" s="18" t="s">
        <v>1</v>
      </c>
      <c r="D27" s="18" t="s">
        <v>2</v>
      </c>
      <c r="E27" s="18" t="s">
        <v>3</v>
      </c>
      <c r="F27" s="18" t="s">
        <v>4</v>
      </c>
    </row>
    <row r="28" spans="1:11" ht="16.5" hidden="1" x14ac:dyDescent="0.25">
      <c r="A28" s="18" t="s">
        <v>5</v>
      </c>
      <c r="B28" s="10">
        <f t="dataTable" ref="B28:F32" dt2D="1" dtr="1" r1="J18" r2="I18" ca="1"/>
        <v>2.8456793832579832</v>
      </c>
      <c r="C28" s="10">
        <v>3.3680738199309097</v>
      </c>
      <c r="D28" s="10">
        <v>2.4899377231222415</v>
      </c>
      <c r="E28" s="10">
        <v>3.690588248747348</v>
      </c>
      <c r="F28" s="10">
        <v>2.6057208249415185</v>
      </c>
    </row>
    <row r="29" spans="1:11" ht="16.5" hidden="1" x14ac:dyDescent="0.25">
      <c r="A29" s="18" t="s">
        <v>6</v>
      </c>
      <c r="B29" s="10">
        <v>3.0496370933330943</v>
      </c>
      <c r="C29" s="10">
        <v>3.6623721200634254</v>
      </c>
      <c r="D29" s="10">
        <v>3.0938776782689521</v>
      </c>
      <c r="E29" s="10">
        <v>3.8073797604622688</v>
      </c>
      <c r="F29" s="10">
        <v>2.8867333478722585</v>
      </c>
    </row>
    <row r="30" spans="1:11" ht="16.5" hidden="1" x14ac:dyDescent="0.25">
      <c r="A30" s="18" t="s">
        <v>7</v>
      </c>
      <c r="B30" s="10">
        <v>2.7448546673697862</v>
      </c>
      <c r="C30" s="10">
        <v>3.3095968030706788</v>
      </c>
      <c r="D30" s="10">
        <v>2.2997778287374659</v>
      </c>
      <c r="E30" s="10">
        <v>3.996294581529249</v>
      </c>
      <c r="F30" s="10">
        <v>2.6494761192928205</v>
      </c>
    </row>
    <row r="31" spans="1:11" ht="16.5" hidden="1" x14ac:dyDescent="0.25">
      <c r="A31" s="18" t="s">
        <v>8</v>
      </c>
      <c r="B31" s="10">
        <v>2.9338632735871673</v>
      </c>
      <c r="C31" s="10">
        <v>3.6864998327145724</v>
      </c>
      <c r="D31" s="10">
        <v>2.75314810038277</v>
      </c>
      <c r="E31" s="10">
        <v>3.9057925447952333</v>
      </c>
      <c r="F31" s="10">
        <v>2.9706962485202579</v>
      </c>
    </row>
    <row r="32" spans="1:11" ht="16.5" hidden="1" x14ac:dyDescent="0.25">
      <c r="A32" s="18" t="s">
        <v>9</v>
      </c>
      <c r="B32" s="10">
        <v>2.5486578444410908</v>
      </c>
      <c r="C32" s="10">
        <v>3.1252623434718072</v>
      </c>
      <c r="D32" s="10">
        <v>2.2471968361644539</v>
      </c>
      <c r="E32" s="10">
        <v>3.7015769609126044</v>
      </c>
      <c r="F32" s="10">
        <v>2.3773060150100429</v>
      </c>
    </row>
    <row r="34" spans="1:11" ht="16.5" x14ac:dyDescent="0.25">
      <c r="C34" s="20" t="s">
        <v>22</v>
      </c>
    </row>
    <row r="35" spans="1:11" ht="16.5" x14ac:dyDescent="0.25">
      <c r="A35" s="7"/>
      <c r="B35" s="18" t="s">
        <v>0</v>
      </c>
      <c r="C35" s="18" t="s">
        <v>1</v>
      </c>
      <c r="D35" s="18" t="s">
        <v>2</v>
      </c>
      <c r="E35" s="18" t="s">
        <v>3</v>
      </c>
      <c r="F35" s="18" t="s">
        <v>4</v>
      </c>
    </row>
    <row r="36" spans="1:11" ht="16.5" x14ac:dyDescent="0.25">
      <c r="A36" s="18" t="s">
        <v>5</v>
      </c>
      <c r="B36" s="12">
        <f>B28-B2</f>
        <v>0.3456793832579832</v>
      </c>
      <c r="C36" s="12">
        <f t="shared" ref="C36:F36" si="6">C28-C2</f>
        <v>-0.13192618006909029</v>
      </c>
      <c r="D36" s="19">
        <f t="shared" si="6"/>
        <v>-0.51006227687775851</v>
      </c>
      <c r="E36" s="12">
        <f t="shared" si="6"/>
        <v>0.19058824874734803</v>
      </c>
      <c r="F36" s="12">
        <f t="shared" si="6"/>
        <v>0.10572082494151847</v>
      </c>
      <c r="H36" t="s">
        <v>25</v>
      </c>
      <c r="I36">
        <v>0.5</v>
      </c>
    </row>
    <row r="37" spans="1:11" ht="16.5" x14ac:dyDescent="0.25">
      <c r="A37" s="18" t="s">
        <v>6</v>
      </c>
      <c r="B37" s="12">
        <f t="shared" ref="B37:F40" si="7">B29-B3</f>
        <v>4.9637093333094295E-2</v>
      </c>
      <c r="C37" s="12">
        <f t="shared" si="7"/>
        <v>0.16237212006342538</v>
      </c>
      <c r="D37" s="19">
        <f t="shared" si="7"/>
        <v>1.5938776782689521</v>
      </c>
      <c r="E37" s="19">
        <f t="shared" si="7"/>
        <v>-1.1926202395377312</v>
      </c>
      <c r="F37" s="19">
        <f t="shared" si="7"/>
        <v>-0.61326665212774145</v>
      </c>
      <c r="H37" t="s">
        <v>23</v>
      </c>
      <c r="I37" t="s">
        <v>24</v>
      </c>
      <c r="J37" t="s">
        <v>26</v>
      </c>
      <c r="K37" t="s">
        <v>27</v>
      </c>
    </row>
    <row r="38" spans="1:11" ht="16.5" x14ac:dyDescent="0.25">
      <c r="A38" s="18" t="s">
        <v>7</v>
      </c>
      <c r="B38" s="12">
        <f t="shared" si="7"/>
        <v>0.24485466736978623</v>
      </c>
      <c r="C38" s="12">
        <f t="shared" si="7"/>
        <v>0.30959680307067883</v>
      </c>
      <c r="D38" s="6">
        <f t="shared" si="7"/>
        <v>2.2997778287374659</v>
      </c>
      <c r="E38" s="12">
        <f t="shared" si="7"/>
        <v>0.49629458152924899</v>
      </c>
      <c r="F38" s="6">
        <f t="shared" si="7"/>
        <v>2.6494761192928205</v>
      </c>
      <c r="H38">
        <v>22</v>
      </c>
      <c r="I38">
        <v>16</v>
      </c>
      <c r="J38">
        <v>6</v>
      </c>
      <c r="K38" s="21">
        <f>I38/H38</f>
        <v>0.72727272727272729</v>
      </c>
    </row>
    <row r="39" spans="1:11" ht="16.5" x14ac:dyDescent="0.25">
      <c r="A39" s="18" t="s">
        <v>8</v>
      </c>
      <c r="B39" s="6">
        <f t="shared" si="7"/>
        <v>2.9338632735871673</v>
      </c>
      <c r="C39" s="12">
        <f t="shared" si="7"/>
        <v>0.18649983271457238</v>
      </c>
      <c r="D39" s="12">
        <f t="shared" si="7"/>
        <v>-0.24685189961722998</v>
      </c>
      <c r="E39" s="12">
        <f t="shared" si="7"/>
        <v>-9.4207455204766699E-2</v>
      </c>
      <c r="F39" s="12">
        <f t="shared" si="7"/>
        <v>0.47069624852025793</v>
      </c>
    </row>
    <row r="40" spans="1:11" ht="16.5" x14ac:dyDescent="0.25">
      <c r="A40" s="18" t="s">
        <v>9</v>
      </c>
      <c r="B40" s="12">
        <f t="shared" si="7"/>
        <v>-0.45134215555890922</v>
      </c>
      <c r="C40" s="19">
        <f t="shared" si="7"/>
        <v>-0.8747376565281928</v>
      </c>
      <c r="D40" s="12">
        <f t="shared" si="7"/>
        <v>0.24719683616445387</v>
      </c>
      <c r="E40" s="19">
        <f t="shared" si="7"/>
        <v>0.70157696091260435</v>
      </c>
      <c r="F40" s="12">
        <f t="shared" si="7"/>
        <v>0.37730601501004291</v>
      </c>
    </row>
  </sheetData>
  <dataValidations disablePrompts="1" count="2">
    <dataValidation type="list" allowBlank="1" showInputMessage="1" showErrorMessage="1" sqref="J18">
      <formula1>$B$1:$F$1</formula1>
    </dataValidation>
    <dataValidation type="list" allowBlank="1" showInputMessage="1" showErrorMessage="1" sqref="I2:J2 I18">
      <formula1>$A$2:$A$6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32</vt:i4>
      </vt:variant>
    </vt:vector>
  </HeadingPairs>
  <TitlesOfParts>
    <vt:vector size="34" baseType="lpstr">
      <vt:lpstr>User-Based</vt:lpstr>
      <vt:lpstr>Item-Based</vt:lpstr>
      <vt:lpstr>'Item-Based'!Amarpal</vt:lpstr>
      <vt:lpstr>Amarpal</vt:lpstr>
      <vt:lpstr>'Item-Based'!Deepika</vt:lpstr>
      <vt:lpstr>Deepika</vt:lpstr>
      <vt:lpstr>'Item-Based'!Ludo</vt:lpstr>
      <vt:lpstr>Ludo</vt:lpstr>
      <vt:lpstr>'Item-Based'!Mirzapur2</vt:lpstr>
      <vt:lpstr>Mirzapur2</vt:lpstr>
      <vt:lpstr>'Item-Based'!Navneet</vt:lpstr>
      <vt:lpstr>Navneet</vt:lpstr>
      <vt:lpstr>'Item-Based'!OTT</vt:lpstr>
      <vt:lpstr>OTT</vt:lpstr>
      <vt:lpstr>'Item-Based'!OTTs</vt:lpstr>
      <vt:lpstr>OTTs</vt:lpstr>
      <vt:lpstr>'Item-Based'!Patal_Lok</vt:lpstr>
      <vt:lpstr>Patal_Lok</vt:lpstr>
      <vt:lpstr>'Item-Based'!Person</vt:lpstr>
      <vt:lpstr>Person</vt:lpstr>
      <vt:lpstr>'Item-Based'!Predicted_Rating</vt:lpstr>
      <vt:lpstr>Predicted_Rating</vt:lpstr>
      <vt:lpstr>'Item-Based'!Ratings</vt:lpstr>
      <vt:lpstr>Ratings</vt:lpstr>
      <vt:lpstr>'Item-Based'!Raushan</vt:lpstr>
      <vt:lpstr>Raushan</vt:lpstr>
      <vt:lpstr>'Item-Based'!Satish</vt:lpstr>
      <vt:lpstr>Satish</vt:lpstr>
      <vt:lpstr>'Item-Based'!Scam_1992</vt:lpstr>
      <vt:lpstr>Scam_1992</vt:lpstr>
      <vt:lpstr>'Item-Based'!Special_Ops</vt:lpstr>
      <vt:lpstr>Special_Ops</vt:lpstr>
      <vt:lpstr>'Item-Based'!Users</vt:lpstr>
      <vt:lpstr>Users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2015-06-05T18:17:20Z</dcterms:created>
  <dcterms:modified xsi:type="dcterms:W3CDTF">2022-10-15T13:23:59Z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055d230c-1583-484d-b71b-b8176d87927d</vt:lpwstr>
  </property>
</Properties>
</file>